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W:\08 ИЗМЕНЕНИЯ В БЮДЖЕТ\Изменения в бюджет 2025\ИЗМЕНЕНИЯ В БЮДЖЕТ 7 Август\"/>
    </mc:Choice>
  </mc:AlternateContent>
  <xr:revisionPtr revIDLastSave="0" documentId="13_ncr:1_{3236CFD0-8FE2-41E4-997E-48023FD64CBC}" xr6:coauthVersionLast="40" xr6:coauthVersionMax="40" xr10:uidLastSave="{00000000-0000-0000-0000-000000000000}"/>
  <bookViews>
    <workbookView showHorizontalScroll="0" showVerticalScroll="0" showSheetTabs="0" xWindow="0" yWindow="0" windowWidth="28800" windowHeight="11628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года'!$A$1:$E$187</definedName>
  </definedNames>
  <calcPr calcId="191029"/>
</workbook>
</file>

<file path=xl/calcChain.xml><?xml version="1.0" encoding="utf-8"?>
<calcChain xmlns="http://schemas.openxmlformats.org/spreadsheetml/2006/main">
  <c r="D178" i="1" l="1"/>
  <c r="C178" i="1"/>
  <c r="C59" i="1" l="1"/>
  <c r="C45" i="1" l="1"/>
  <c r="E179" i="1" l="1"/>
  <c r="D179" i="1"/>
  <c r="C179" i="1"/>
  <c r="D118" i="1" l="1"/>
  <c r="E118" i="1"/>
  <c r="C118" i="1"/>
  <c r="C143" i="1"/>
  <c r="D183" i="1"/>
  <c r="E183" i="1"/>
  <c r="C183" i="1"/>
  <c r="E181" i="1"/>
  <c r="D181" i="1"/>
  <c r="C181" i="1"/>
  <c r="D174" i="1" l="1"/>
  <c r="E174" i="1"/>
  <c r="C174" i="1"/>
  <c r="D164" i="1"/>
  <c r="E164" i="1"/>
  <c r="C164" i="1"/>
  <c r="D114" i="1" l="1"/>
  <c r="E114" i="1"/>
  <c r="C114" i="1"/>
  <c r="D111" i="1"/>
  <c r="E111" i="1"/>
  <c r="C111" i="1"/>
  <c r="D108" i="1"/>
  <c r="E108" i="1"/>
  <c r="C108" i="1"/>
  <c r="D77" i="1"/>
  <c r="E77" i="1"/>
  <c r="C77" i="1"/>
  <c r="E70" i="1" l="1"/>
  <c r="D70" i="1" l="1"/>
  <c r="C70" i="1"/>
  <c r="E177" i="1" l="1"/>
  <c r="D177" i="1"/>
  <c r="C177" i="1"/>
  <c r="C90" i="1" l="1"/>
  <c r="D45" i="1" l="1"/>
  <c r="E45" i="1"/>
  <c r="D40" i="1"/>
  <c r="C40" i="1"/>
  <c r="D43" i="1"/>
  <c r="E43" i="1"/>
  <c r="D50" i="1" l="1"/>
  <c r="D47" i="1" s="1"/>
  <c r="E50" i="1"/>
  <c r="E47" i="1" s="1"/>
  <c r="C50" i="1"/>
  <c r="C47" i="1" s="1"/>
  <c r="D102" i="1" l="1"/>
  <c r="E102" i="1"/>
  <c r="C102" i="1"/>
  <c r="E93" i="1"/>
  <c r="D93" i="1"/>
  <c r="E40" i="1" l="1"/>
  <c r="D56" i="1" l="1"/>
  <c r="E56" i="1"/>
  <c r="C56" i="1"/>
  <c r="D143" i="1" l="1"/>
  <c r="E143" i="1" l="1"/>
  <c r="D158" i="1"/>
  <c r="E158" i="1"/>
  <c r="C158" i="1"/>
  <c r="D86" i="1"/>
  <c r="E86" i="1"/>
  <c r="C86" i="1"/>
  <c r="C43" i="1" l="1"/>
  <c r="D173" i="1"/>
  <c r="E173" i="1"/>
  <c r="C173" i="1"/>
  <c r="D167" i="1"/>
  <c r="E167" i="1"/>
  <c r="C167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8" i="1" l="1"/>
  <c r="E68" i="1"/>
  <c r="C68" i="1"/>
  <c r="D66" i="1"/>
  <c r="E66" i="1"/>
  <c r="C66" i="1"/>
  <c r="D63" i="1"/>
  <c r="E63" i="1"/>
  <c r="C63" i="1"/>
  <c r="D17" i="1"/>
  <c r="E17" i="1"/>
  <c r="C17" i="1"/>
  <c r="C60" i="1" l="1"/>
  <c r="C105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66" i="1" l="1"/>
  <c r="E166" i="1"/>
  <c r="C166" i="1"/>
  <c r="D162" i="1"/>
  <c r="E162" i="1"/>
  <c r="C162" i="1"/>
  <c r="D160" i="1"/>
  <c r="E160" i="1"/>
  <c r="C160" i="1"/>
  <c r="D156" i="1"/>
  <c r="E156" i="1"/>
  <c r="C156" i="1"/>
  <c r="D142" i="1"/>
  <c r="E142" i="1"/>
  <c r="C142" i="1"/>
  <c r="D117" i="1"/>
  <c r="E117" i="1"/>
  <c r="C117" i="1"/>
  <c r="D105" i="1"/>
  <c r="E105" i="1"/>
  <c r="D99" i="1"/>
  <c r="E99" i="1"/>
  <c r="C99" i="1"/>
  <c r="D96" i="1"/>
  <c r="E96" i="1"/>
  <c r="C96" i="1"/>
  <c r="D90" i="1"/>
  <c r="E90" i="1"/>
  <c r="D88" i="1"/>
  <c r="E88" i="1"/>
  <c r="C88" i="1"/>
  <c r="D82" i="1"/>
  <c r="E82" i="1"/>
  <c r="C82" i="1"/>
  <c r="C141" i="1" l="1"/>
  <c r="C85" i="1"/>
  <c r="E141" i="1"/>
  <c r="D141" i="1"/>
  <c r="E85" i="1"/>
  <c r="D85" i="1"/>
  <c r="D81" i="1" s="1"/>
  <c r="D80" i="1" s="1"/>
  <c r="C81" i="1" l="1"/>
  <c r="E81" i="1"/>
  <c r="D14" i="1"/>
  <c r="C80" i="1" l="1"/>
  <c r="C14" i="1" s="1"/>
  <c r="E80" i="1"/>
  <c r="E14" i="1" s="1"/>
</calcChain>
</file>

<file path=xl/sharedStrings.xml><?xml version="1.0" encoding="utf-8"?>
<sst xmlns="http://schemas.openxmlformats.org/spreadsheetml/2006/main" count="317" uniqueCount="295">
  <si>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</si>
  <si>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</si>
  <si>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</si>
  <si>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</si>
  <si>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</si>
  <si>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</si>
  <si>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</si>
  <si>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</si>
  <si>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</si>
  <si>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</si>
  <si>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</si>
  <si>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</si>
  <si>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</si>
  <si>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</si>
  <si>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</si>
  <si>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</si>
  <si>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</si>
  <si>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</si>
  <si>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</si>
  <si>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</si>
  <si>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</si>
  <si>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</si>
  <si>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</si>
  <si>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</si>
  <si>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</si>
  <si>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</si>
  <si>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</si>
  <si>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</si>
  <si>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</si>
  <si>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</si>
  <si>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</si>
  <si>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</si>
  <si>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</si>
  <si>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</si>
  <si>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</si>
  <si>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</si>
  <si>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</si>
  <si>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</si>
  <si>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</si>
  <si>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</si>
  <si>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</si>
  <si>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</si>
  <si>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</si>
  <si>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</si>
  <si>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</si>
  <si>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</si>
  <si>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</si>
  <si>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</si>
  <si>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</si>
  <si>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</si>
  <si>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</si>
  <si>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</si>
  <si>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</si>
  <si>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</si>
  <si>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</si>
  <si>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</si>
  <si>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</si>
  <si>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</si>
  <si>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</si>
  <si>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</si>
  <si>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</si>
  <si>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</si>
  <si>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</si>
  <si>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</si>
  <si>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</si>
  <si>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</si>
  <si>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</si>
  <si>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</si>
  <si>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</si>
  <si>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</si>
  <si>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</si>
  <si>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</si>
  <si>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</si>
  <si>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</si>
  <si>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</si>
  <si>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</si>
  <si>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</si>
  <si>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</si>
  <si>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</si>
  <si>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</si>
  <si>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</si>
  <si>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</si>
  <si>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</si>
  <si>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</si>
  <si>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</si>
  <si>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</si>
  <si>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</si>
  <si>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</si>
  <si>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</si>
  <si>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</si>
  <si>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</si>
  <si>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</si>
  <si>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</si>
  <si>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</si>
  <si>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</si>
  <si>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</si>
  <si>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</si>
  <si>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</si>
  <si>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</si>
  <si>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</si>
  <si>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</si>
  <si>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</si>
  <si>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</si>
  <si>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</si>
  <si>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</si>
  <si>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</si>
  <si>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</si>
  <si>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</si>
  <si>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</si>
  <si>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</si>
  <si>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</si>
  <si>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</si>
  <si>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</si>
  <si>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</si>
  <si>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</si>
  <si>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</si>
  <si>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</si>
  <si>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</si>
  <si>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</si>
  <si>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</si>
  <si>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</si>
  <si>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</si>
  <si>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</si>
  <si>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</si>
  <si>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</si>
  <si>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</si>
  <si>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</si>
  <si>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</si>
  <si>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</si>
  <si>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</si>
  <si>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</si>
  <si>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</si>
  <si>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</si>
  <si>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</si>
  <si>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</si>
  <si>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</si>
  <si>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</si>
  <si>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</si>
  <si>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</si>
  <si>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</si>
  <si>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</si>
  <si>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</si>
  <si>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</si>
  <si>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</si>
  <si>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</si>
  <si>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</si>
  <si>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</si>
  <si>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</si>
  <si>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</si>
  <si>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</si>
  <si>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</si>
  <si>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</si>
  <si>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</si>
  <si>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</si>
  <si>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</si>
  <si>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</si>
  <si>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</si>
  <si>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</si>
  <si>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</si>
  <si>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</si>
  <si>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</si>
  <si>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</si>
  <si>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</si>
  <si>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</si>
  <si>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</si>
  <si>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</si>
  <si>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</si>
  <si>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</si>
  <si>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</si>
  <si>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</si>
  <si>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</si>
  <si>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</si>
  <si>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</si>
  <si>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</si>
  <si>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</si>
  <si>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</si>
  <si>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</si>
  <si>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</si>
  <si>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</si>
  <si>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</si>
  <si>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</si>
  <si>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</si>
  <si>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</si>
  <si>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</si>
  <si>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</si>
  <si>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</si>
  <si>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</si>
  <si>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</si>
  <si>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</si>
  <si>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</si>
  <si>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</si>
  <si>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</si>
  <si>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</si>
  <si>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</si>
  <si>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</si>
  <si>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</si>
  <si>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</si>
  <si>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</si>
  <si>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</si>
  <si>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</si>
  <si>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</si>
  <si>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</si>
  <si>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</si>
  <si>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</si>
  <si>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</si>
  <si>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</si>
  <si>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</si>
  <si>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</si>
  <si>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</si>
  <si>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</si>
  <si>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</si>
  <si>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</si>
  <si>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</si>
  <si>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</si>
  <si>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</si>
  <si>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</si>
  <si>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</si>
  <si>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</si>
  <si>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</si>
  <si>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</si>
  <si>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</si>
  <si>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</si>
  <si>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</si>
  <si>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</si>
  <si>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</si>
  <si>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</si>
  <si>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</si>
  <si>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</si>
  <si>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</si>
  <si>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</si>
  <si>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</si>
  <si>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</si>
  <si>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</si>
  <si>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</si>
  <si>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</si>
  <si>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</si>
  <si>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</si>
  <si>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</si>
  <si>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</si>
  <si>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</si>
  <si>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</si>
  <si>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</si>
  <si>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</si>
  <si>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</si>
  <si>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</si>
  <si>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</si>
  <si>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</si>
  <si>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</si>
  <si>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</si>
  <si>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</si>
  <si>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</si>
  <si>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</si>
  <si>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</si>
  <si>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</si>
  <si>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</si>
  <si>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</si>
  <si>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</si>
  <si>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</si>
  <si>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</si>
  <si>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</si>
  <si>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</si>
  <si>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</si>
  <si>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</si>
  <si>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</si>
  <si>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</si>
  <si>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</si>
  <si>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</si>
  <si>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</si>
  <si>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</si>
  <si>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</si>
  <si>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</si>
  <si>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</si>
  <si>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</si>
  <si>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</si>
  <si>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</si>
  <si>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</si>
  <si>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</si>
  <si>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</si>
  <si>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</si>
  <si>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</si>
  <si>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</si>
  <si>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</si>
  <si>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</si>
  <si>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</si>
  <si>
    <t>- на реализацию проекта инициативного бюджетирования "Вам решать!"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</si>
  <si>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</si>
  <si>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</si>
  <si>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</si>
  <si>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</si>
  <si>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-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</si>
  <si>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- субсидии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 года до 1 января 2022 года"</t>
  </si>
  <si>
    <t>- субсидии на командирование спортсменов до 18 лет</t>
  </si>
  <si>
    <t>И.о.заместителя главы администрации городского округа, директора департамента финансов</t>
  </si>
  <si>
    <t>Ю.А.Шигарова</t>
  </si>
  <si>
    <t>- на выполнение требований федеральных стандартов спортивной подготовки спортивными школами олимпийского резерва и спортивными школами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</si>
</sst>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6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"/>
  <sheetViews>
    <sheetView tabSelected="1" view="pageBreakPreview" zoomScale="90" zoomScaleNormal="90" zoomScaleSheetLayoutView="90" zoomScalePageLayoutView="81" workbookViewId="0">
      <selection activeCell="C73" sqref="C73"/>
    </sheetView>
  </sheetViews>
  <sheetFormatPr defaultColWidth="8.88671875" defaultRowHeight="18" x14ac:dyDescent="0.35"/>
  <cols>
    <col min="1" max="1" width="30.6640625" style="24" customWidth="1"/>
    <col min="2" max="2" width="86.44140625" style="8" customWidth="1"/>
    <col min="3" max="3" width="23.109375" style="18" bestFit="1" customWidth="1"/>
    <col min="4" max="5" width="23.3320312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57" t="s">
        <v>184</v>
      </c>
      <c r="E1" s="58"/>
    </row>
    <row r="2" spans="1:5" x14ac:dyDescent="0.35">
      <c r="D2" s="59" t="s">
        <v>203</v>
      </c>
      <c r="E2" s="58"/>
    </row>
    <row r="3" spans="1:5" x14ac:dyDescent="0.35">
      <c r="D3" s="59" t="s">
        <v>283</v>
      </c>
      <c r="E3" s="58"/>
    </row>
    <row r="5" spans="1:5" x14ac:dyDescent="0.35">
      <c r="D5" s="57" t="s">
        <v>184</v>
      </c>
      <c r="E5" s="58"/>
    </row>
    <row r="6" spans="1:5" x14ac:dyDescent="0.35">
      <c r="D6" s="59" t="s">
        <v>203</v>
      </c>
      <c r="E6" s="58"/>
    </row>
    <row r="7" spans="1:5" x14ac:dyDescent="0.35">
      <c r="D7" s="59" t="s">
        <v>282</v>
      </c>
      <c r="E7" s="58"/>
    </row>
    <row r="8" spans="1:5" x14ac:dyDescent="0.35">
      <c r="D8" s="54"/>
      <c r="E8" s="53"/>
    </row>
    <row r="9" spans="1:5" ht="21.75" customHeight="1" x14ac:dyDescent="0.35">
      <c r="A9" s="63" t="s">
        <v>236</v>
      </c>
      <c r="B9" s="63"/>
      <c r="C9" s="63"/>
      <c r="D9" s="63"/>
      <c r="E9" s="63"/>
    </row>
    <row r="10" spans="1:5" x14ac:dyDescent="0.35">
      <c r="A10" s="25"/>
      <c r="E10" s="1"/>
    </row>
    <row r="11" spans="1:5" ht="18" customHeight="1" x14ac:dyDescent="0.35">
      <c r="A11" s="64" t="s">
        <v>167</v>
      </c>
      <c r="B11" s="64" t="s">
        <v>0</v>
      </c>
      <c r="C11" s="61" t="s">
        <v>217</v>
      </c>
      <c r="D11" s="60" t="s">
        <v>237</v>
      </c>
      <c r="E11" s="60" t="s">
        <v>238</v>
      </c>
    </row>
    <row r="12" spans="1:5" x14ac:dyDescent="0.35">
      <c r="A12" s="64"/>
      <c r="B12" s="64"/>
      <c r="C12" s="62"/>
      <c r="D12" s="60"/>
      <c r="E12" s="60"/>
    </row>
    <row r="13" spans="1:5" x14ac:dyDescent="0.35">
      <c r="A13" s="64"/>
      <c r="B13" s="64"/>
      <c r="C13" s="62"/>
      <c r="D13" s="60"/>
      <c r="E13" s="60"/>
    </row>
    <row r="14" spans="1:5" x14ac:dyDescent="0.35">
      <c r="A14" s="2"/>
      <c r="B14" s="9" t="s">
        <v>168</v>
      </c>
      <c r="C14" s="19">
        <f>C16+C80</f>
        <v>11231771790.240002</v>
      </c>
      <c r="D14" s="3">
        <f>D16+D80</f>
        <v>10795172834.719999</v>
      </c>
      <c r="E14" s="3">
        <f>E16+E80</f>
        <v>11175242899.35</v>
      </c>
    </row>
    <row r="15" spans="1:5" x14ac:dyDescent="0.35">
      <c r="A15" s="2"/>
      <c r="B15" s="9"/>
      <c r="C15" s="19"/>
      <c r="D15" s="5"/>
      <c r="E15" s="5"/>
    </row>
    <row r="16" spans="1:5" ht="22.5" customHeight="1" x14ac:dyDescent="0.35">
      <c r="A16" s="26" t="s">
        <v>1</v>
      </c>
      <c r="B16" s="14" t="s">
        <v>2</v>
      </c>
      <c r="C16" s="20">
        <f>C17+C22+C24+C28+C31+C34+C52+C55+C60+C70+C77</f>
        <v>5140080124.3100014</v>
      </c>
      <c r="D16" s="5">
        <f>D17+D22+D24+D28+D31+D34+D52+D55+D60+D70+D77</f>
        <v>5184843400</v>
      </c>
      <c r="E16" s="5">
        <f>E17+E22+E24+E28+E31+E34+E52+E55+E60+E70+E77</f>
        <v>5540512300</v>
      </c>
    </row>
    <row r="17" spans="1:8" ht="22.5" customHeight="1" x14ac:dyDescent="0.35">
      <c r="A17" s="26" t="s">
        <v>3</v>
      </c>
      <c r="B17" s="14" t="s">
        <v>4</v>
      </c>
      <c r="C17" s="21">
        <f>C18</f>
        <v>3401231300.0300002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5">
      <c r="A18" s="27" t="s">
        <v>5</v>
      </c>
      <c r="B18" s="15" t="s">
        <v>244</v>
      </c>
      <c r="C18" s="22">
        <v>3401231300.0300002</v>
      </c>
      <c r="D18" s="22">
        <v>3490646300</v>
      </c>
      <c r="E18" s="22">
        <v>3758636600</v>
      </c>
    </row>
    <row r="19" spans="1:8" s="18" customFormat="1" ht="131.4" hidden="1" customHeight="1" x14ac:dyDescent="0.35">
      <c r="A19" s="30" t="s">
        <v>6</v>
      </c>
      <c r="B19" s="29" t="s">
        <v>235</v>
      </c>
      <c r="C19" s="22"/>
      <c r="D19" s="22"/>
      <c r="E19" s="22"/>
      <c r="F19" s="31"/>
      <c r="G19" s="31"/>
      <c r="H19" s="31"/>
    </row>
    <row r="20" spans="1:8" s="18" customFormat="1" ht="108" hidden="1" x14ac:dyDescent="0.35">
      <c r="A20" s="30" t="s">
        <v>213</v>
      </c>
      <c r="B20" s="29" t="s">
        <v>215</v>
      </c>
      <c r="C20" s="22"/>
      <c r="D20" s="22"/>
      <c r="E20" s="22"/>
    </row>
    <row r="21" spans="1:8" s="18" customFormat="1" ht="54" hidden="1" x14ac:dyDescent="0.35">
      <c r="A21" s="30" t="s">
        <v>214</v>
      </c>
      <c r="B21" s="29" t="s">
        <v>216</v>
      </c>
      <c r="C21" s="22"/>
      <c r="D21" s="22"/>
      <c r="E21" s="22"/>
    </row>
    <row r="22" spans="1:8" ht="40.200000000000003" customHeight="1" x14ac:dyDescent="0.35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6" x14ac:dyDescent="0.35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5">
      <c r="A24" s="26" t="s">
        <v>11</v>
      </c>
      <c r="B24" s="14" t="s">
        <v>12</v>
      </c>
      <c r="C24" s="21">
        <f>SUM(C25:C27)</f>
        <v>672059811</v>
      </c>
      <c r="D24" s="12">
        <f t="shared" ref="D24:E24" si="2">SUM(D25:D27)</f>
        <v>686927500</v>
      </c>
      <c r="E24" s="12">
        <f t="shared" si="2"/>
        <v>735492400</v>
      </c>
    </row>
    <row r="25" spans="1:8" ht="36" x14ac:dyDescent="0.35">
      <c r="A25" s="27" t="s">
        <v>13</v>
      </c>
      <c r="B25" s="15" t="s">
        <v>14</v>
      </c>
      <c r="C25" s="22">
        <v>584000000</v>
      </c>
      <c r="D25" s="6">
        <v>625464000</v>
      </c>
      <c r="E25" s="6">
        <v>672373800</v>
      </c>
    </row>
    <row r="26" spans="1:8" x14ac:dyDescent="0.35">
      <c r="A26" s="27" t="s">
        <v>15</v>
      </c>
      <c r="B26" s="15" t="s">
        <v>16</v>
      </c>
      <c r="C26" s="22">
        <v>236411</v>
      </c>
      <c r="D26" s="6">
        <v>201400</v>
      </c>
      <c r="E26" s="6">
        <v>202400</v>
      </c>
    </row>
    <row r="27" spans="1:8" ht="21.75" customHeight="1" x14ac:dyDescent="0.35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5">
      <c r="A28" s="26" t="s">
        <v>19</v>
      </c>
      <c r="B28" s="14" t="s">
        <v>20</v>
      </c>
      <c r="C28" s="21">
        <f>C29+C30</f>
        <v>450756217</v>
      </c>
      <c r="D28" s="5">
        <f>D29+D30</f>
        <v>462601600</v>
      </c>
      <c r="E28" s="5">
        <f>E29+E30</f>
        <v>486484200</v>
      </c>
    </row>
    <row r="29" spans="1:8" x14ac:dyDescent="0.35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5">
      <c r="A30" s="27" t="s">
        <v>23</v>
      </c>
      <c r="B30" s="15" t="s">
        <v>24</v>
      </c>
      <c r="C30" s="22">
        <v>233066517</v>
      </c>
      <c r="D30" s="6">
        <v>226626000</v>
      </c>
      <c r="E30" s="6">
        <v>231158600</v>
      </c>
    </row>
    <row r="31" spans="1:8" ht="20.25" customHeight="1" x14ac:dyDescent="0.35">
      <c r="A31" s="26" t="s">
        <v>25</v>
      </c>
      <c r="B31" s="14" t="s">
        <v>26</v>
      </c>
      <c r="C31" s="20">
        <f>C32+C33</f>
        <v>105337160.84</v>
      </c>
      <c r="D31" s="5">
        <f t="shared" ref="D31:E31" si="3">D32+D33</f>
        <v>95082100</v>
      </c>
      <c r="E31" s="5">
        <f t="shared" si="3"/>
        <v>97454700</v>
      </c>
    </row>
    <row r="32" spans="1:8" ht="36" x14ac:dyDescent="0.35">
      <c r="A32" s="27" t="s">
        <v>27</v>
      </c>
      <c r="B32" s="15" t="s">
        <v>28</v>
      </c>
      <c r="C32" s="22">
        <v>105037160.84</v>
      </c>
      <c r="D32" s="6">
        <v>94773100</v>
      </c>
      <c r="E32" s="6">
        <v>97139500</v>
      </c>
    </row>
    <row r="33" spans="1:5" ht="36" x14ac:dyDescent="0.35">
      <c r="A33" s="27" t="s">
        <v>29</v>
      </c>
      <c r="B33" s="15" t="s">
        <v>30</v>
      </c>
      <c r="C33" s="22">
        <v>300000</v>
      </c>
      <c r="D33" s="6">
        <v>309000</v>
      </c>
      <c r="E33" s="6">
        <v>315200</v>
      </c>
    </row>
    <row r="34" spans="1:5" ht="53.4" customHeight="1" x14ac:dyDescent="0.35">
      <c r="A34" s="26" t="s">
        <v>31</v>
      </c>
      <c r="B34" s="14" t="s">
        <v>32</v>
      </c>
      <c r="C34" s="20">
        <f>C36+C37+C38+C40+C43+C45+C47</f>
        <v>200477600</v>
      </c>
      <c r="D34" s="5">
        <f>D36+D37+D38+D40+D43+D45+D47</f>
        <v>208496700</v>
      </c>
      <c r="E34" s="5">
        <f>E36+E37+E38+E40+E43+E45+E47</f>
        <v>216836600</v>
      </c>
    </row>
    <row r="35" spans="1:5" ht="89.4" customHeight="1" x14ac:dyDescent="0.35">
      <c r="A35" s="27" t="s">
        <v>33</v>
      </c>
      <c r="B35" s="15" t="s">
        <v>34</v>
      </c>
      <c r="C35" s="22">
        <f>C36+C37+C38</f>
        <v>163006500</v>
      </c>
      <c r="D35" s="6">
        <f t="shared" ref="D35:E35" si="4">D36+D37+D38</f>
        <v>169526800</v>
      </c>
      <c r="E35" s="6">
        <f t="shared" si="4"/>
        <v>176307900</v>
      </c>
    </row>
    <row r="36" spans="1:5" ht="73.2" customHeight="1" x14ac:dyDescent="0.35">
      <c r="A36" s="27" t="s">
        <v>35</v>
      </c>
      <c r="B36" s="15" t="s">
        <v>36</v>
      </c>
      <c r="C36" s="22">
        <v>90224400</v>
      </c>
      <c r="D36" s="6">
        <v>93833392.200000003</v>
      </c>
      <c r="E36" s="6">
        <v>97586717.099999994</v>
      </c>
    </row>
    <row r="37" spans="1:5" ht="78" customHeight="1" x14ac:dyDescent="0.35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5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6" x14ac:dyDescent="0.35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" customHeight="1" x14ac:dyDescent="0.35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5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2" customHeight="1" x14ac:dyDescent="0.35">
      <c r="A42" s="27" t="s">
        <v>219</v>
      </c>
      <c r="B42" s="15" t="s">
        <v>218</v>
      </c>
      <c r="C42" s="22">
        <v>100000</v>
      </c>
      <c r="D42" s="6">
        <v>104000</v>
      </c>
      <c r="E42" s="6">
        <v>108170</v>
      </c>
    </row>
    <row r="43" spans="1:5" ht="58.2" customHeight="1" x14ac:dyDescent="0.35">
      <c r="A43" s="27" t="s">
        <v>197</v>
      </c>
      <c r="B43" s="15" t="s">
        <v>195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9999999999999" customHeight="1" x14ac:dyDescent="0.35">
      <c r="A44" s="27" t="s">
        <v>198</v>
      </c>
      <c r="B44" s="15" t="s">
        <v>196</v>
      </c>
      <c r="C44" s="22">
        <v>31300</v>
      </c>
      <c r="D44" s="6">
        <v>32550</v>
      </c>
      <c r="E44" s="6">
        <v>33860</v>
      </c>
    </row>
    <row r="45" spans="1:5" ht="23.25" customHeight="1" x14ac:dyDescent="0.35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4" x14ac:dyDescent="0.35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0" x14ac:dyDescent="0.35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72" x14ac:dyDescent="0.35">
      <c r="A48" s="27" t="s">
        <v>243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5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5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5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5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5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5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4.799999999999997" x14ac:dyDescent="0.35">
      <c r="A55" s="26" t="s">
        <v>65</v>
      </c>
      <c r="B55" s="14" t="s">
        <v>66</v>
      </c>
      <c r="C55" s="21">
        <f>C58+C56</f>
        <v>12917863.699999999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5">
      <c r="A56" s="27" t="s">
        <v>206</v>
      </c>
      <c r="B56" s="15" t="s">
        <v>208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6" x14ac:dyDescent="0.35">
      <c r="A57" s="27" t="s">
        <v>207</v>
      </c>
      <c r="B57" s="15" t="s">
        <v>209</v>
      </c>
      <c r="C57" s="23">
        <v>7785900</v>
      </c>
      <c r="D57" s="13">
        <v>8097300</v>
      </c>
      <c r="E57" s="13">
        <v>8421200</v>
      </c>
    </row>
    <row r="58" spans="1:5" x14ac:dyDescent="0.35">
      <c r="A58" s="27" t="s">
        <v>67</v>
      </c>
      <c r="B58" s="15" t="s">
        <v>68</v>
      </c>
      <c r="C58" s="23">
        <f>C59</f>
        <v>5131963.7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5">
      <c r="A59" s="27" t="s">
        <v>69</v>
      </c>
      <c r="B59" s="15" t="s">
        <v>70</v>
      </c>
      <c r="C59" s="22">
        <f>5066000+65963.7</f>
        <v>5131963.7</v>
      </c>
      <c r="D59" s="6">
        <v>5268600</v>
      </c>
      <c r="E59" s="6">
        <v>5479300</v>
      </c>
    </row>
    <row r="60" spans="1:5" ht="34.799999999999997" x14ac:dyDescent="0.35">
      <c r="A60" s="26" t="s">
        <v>71</v>
      </c>
      <c r="B60" s="14" t="s">
        <v>72</v>
      </c>
      <c r="C60" s="21">
        <f>C61+C63+C66+C68</f>
        <v>149593700</v>
      </c>
      <c r="D60" s="12">
        <f>D61+D63+D66+D68</f>
        <v>74334300</v>
      </c>
      <c r="E60" s="12">
        <f>E61+E63+E66+E68</f>
        <v>66900900</v>
      </c>
    </row>
    <row r="61" spans="1:5" ht="76.95" customHeight="1" x14ac:dyDescent="0.35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5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6" x14ac:dyDescent="0.35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5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54" hidden="1" x14ac:dyDescent="0.35">
      <c r="A65" s="27" t="s">
        <v>81</v>
      </c>
      <c r="B65" s="15" t="s">
        <v>82</v>
      </c>
      <c r="C65" s="22">
        <v>19000000</v>
      </c>
      <c r="D65" s="6">
        <v>17100000</v>
      </c>
      <c r="E65" s="6">
        <v>15390000</v>
      </c>
    </row>
    <row r="66" spans="1:8" ht="72" x14ac:dyDescent="0.35">
      <c r="A66" s="27" t="s">
        <v>83</v>
      </c>
      <c r="B66" s="15" t="s">
        <v>84</v>
      </c>
      <c r="C66" s="22">
        <f>C67</f>
        <v>20000000</v>
      </c>
      <c r="D66" s="6">
        <f t="shared" ref="D66:E66" si="17">D67</f>
        <v>18000000</v>
      </c>
      <c r="E66" s="6">
        <f t="shared" si="17"/>
        <v>16200000</v>
      </c>
    </row>
    <row r="67" spans="1:8" ht="72" customHeight="1" x14ac:dyDescent="0.35">
      <c r="A67" s="27" t="s">
        <v>85</v>
      </c>
      <c r="B67" s="15" t="s">
        <v>86</v>
      </c>
      <c r="C67" s="22">
        <v>20000000</v>
      </c>
      <c r="D67" s="6">
        <v>18000000</v>
      </c>
      <c r="E67" s="6">
        <v>16200000</v>
      </c>
    </row>
    <row r="68" spans="1:8" ht="36" x14ac:dyDescent="0.35">
      <c r="A68" s="27" t="s">
        <v>87</v>
      </c>
      <c r="B68" s="15" t="s">
        <v>88</v>
      </c>
      <c r="C68" s="22">
        <f>C69</f>
        <v>84000000</v>
      </c>
      <c r="D68" s="6">
        <f t="shared" ref="D68:E68" si="18">D69</f>
        <v>15300000</v>
      </c>
      <c r="E68" s="6">
        <f t="shared" si="18"/>
        <v>13770000</v>
      </c>
    </row>
    <row r="69" spans="1:8" ht="38.25" customHeight="1" x14ac:dyDescent="0.35">
      <c r="A69" s="27" t="s">
        <v>89</v>
      </c>
      <c r="B69" s="15" t="s">
        <v>90</v>
      </c>
      <c r="C69" s="22">
        <v>84000000</v>
      </c>
      <c r="D69" s="6">
        <v>15300000</v>
      </c>
      <c r="E69" s="6">
        <v>13770000</v>
      </c>
    </row>
    <row r="70" spans="1:8" ht="20.25" customHeight="1" x14ac:dyDescent="0.35">
      <c r="A70" s="26" t="s">
        <v>91</v>
      </c>
      <c r="B70" s="14" t="s">
        <v>92</v>
      </c>
      <c r="C70" s="21">
        <f>C71+C73+C74+C72</f>
        <v>60292123.219999999</v>
      </c>
      <c r="D70" s="21">
        <f t="shared" ref="D70" si="19">D71+D73+D74+D72</f>
        <v>62576100</v>
      </c>
      <c r="E70" s="21">
        <f>E71+E73+E74+E72</f>
        <v>65079100</v>
      </c>
    </row>
    <row r="71" spans="1:8" ht="36" x14ac:dyDescent="0.35">
      <c r="A71" s="27" t="s">
        <v>93</v>
      </c>
      <c r="B71" s="15" t="s">
        <v>94</v>
      </c>
      <c r="C71" s="22">
        <v>3034080</v>
      </c>
      <c r="D71" s="6">
        <v>3155450</v>
      </c>
      <c r="E71" s="6">
        <v>3281660</v>
      </c>
      <c r="F71" s="10"/>
      <c r="G71" s="10"/>
      <c r="H71" s="10"/>
    </row>
    <row r="72" spans="1:8" ht="54" x14ac:dyDescent="0.35">
      <c r="A72" s="27" t="s">
        <v>245</v>
      </c>
      <c r="B72" s="15" t="s">
        <v>246</v>
      </c>
      <c r="C72" s="22">
        <v>1543230</v>
      </c>
      <c r="D72" s="6">
        <v>1604960</v>
      </c>
      <c r="E72" s="6">
        <v>1669160</v>
      </c>
      <c r="F72" s="10"/>
      <c r="G72" s="10"/>
      <c r="H72" s="10"/>
    </row>
    <row r="73" spans="1:8" ht="116.25" customHeight="1" x14ac:dyDescent="0.35">
      <c r="A73" s="27" t="s">
        <v>95</v>
      </c>
      <c r="B73" s="15" t="s">
        <v>96</v>
      </c>
      <c r="C73" s="22">
        <v>4219990</v>
      </c>
      <c r="D73" s="6">
        <v>4388690</v>
      </c>
      <c r="E73" s="6">
        <v>4564280</v>
      </c>
    </row>
    <row r="74" spans="1:8" x14ac:dyDescent="0.35">
      <c r="A74" s="27" t="s">
        <v>97</v>
      </c>
      <c r="B74" s="15" t="s">
        <v>98</v>
      </c>
      <c r="C74" s="22">
        <v>51494823.219999999</v>
      </c>
      <c r="D74" s="6">
        <v>53427000</v>
      </c>
      <c r="E74" s="6">
        <v>55564000</v>
      </c>
    </row>
    <row r="75" spans="1:8" x14ac:dyDescent="0.35">
      <c r="A75" s="27"/>
      <c r="B75" s="15" t="s">
        <v>169</v>
      </c>
      <c r="C75" s="22"/>
      <c r="D75" s="6"/>
      <c r="E75" s="6"/>
    </row>
    <row r="76" spans="1:8" ht="72" x14ac:dyDescent="0.35">
      <c r="A76" s="27" t="s">
        <v>211</v>
      </c>
      <c r="B76" s="29" t="s">
        <v>212</v>
      </c>
      <c r="C76" s="22">
        <v>50000000</v>
      </c>
      <c r="D76" s="22">
        <v>52000000</v>
      </c>
      <c r="E76" s="22">
        <v>54080000</v>
      </c>
      <c r="F76" s="10"/>
    </row>
    <row r="77" spans="1:8" ht="21" customHeight="1" x14ac:dyDescent="0.35">
      <c r="A77" s="26" t="s">
        <v>190</v>
      </c>
      <c r="B77" s="16" t="s">
        <v>191</v>
      </c>
      <c r="C77" s="21">
        <f>C78+C79</f>
        <v>993848.52</v>
      </c>
      <c r="D77" s="21">
        <f t="shared" ref="D77:E77" si="20">D78+D79</f>
        <v>481500</v>
      </c>
      <c r="E77" s="21">
        <f t="shared" si="20"/>
        <v>500800</v>
      </c>
    </row>
    <row r="78" spans="1:8" x14ac:dyDescent="0.35">
      <c r="A78" s="28" t="s">
        <v>193</v>
      </c>
      <c r="B78" s="17" t="s">
        <v>194</v>
      </c>
      <c r="C78" s="23">
        <v>463000</v>
      </c>
      <c r="D78" s="13">
        <v>481500</v>
      </c>
      <c r="E78" s="13">
        <v>500800</v>
      </c>
    </row>
    <row r="79" spans="1:8" x14ac:dyDescent="0.35">
      <c r="A79" s="28" t="s">
        <v>247</v>
      </c>
      <c r="B79" s="17" t="s">
        <v>248</v>
      </c>
      <c r="C79" s="23">
        <v>530848.52</v>
      </c>
      <c r="D79" s="13">
        <v>0</v>
      </c>
      <c r="E79" s="13">
        <v>0</v>
      </c>
    </row>
    <row r="80" spans="1:8" ht="21.75" customHeight="1" x14ac:dyDescent="0.35">
      <c r="A80" s="26" t="s">
        <v>99</v>
      </c>
      <c r="B80" s="14" t="s">
        <v>100</v>
      </c>
      <c r="C80" s="20">
        <f>C81+C181+C183+C179</f>
        <v>6091691665.9300003</v>
      </c>
      <c r="D80" s="20">
        <f>D81+D181+D183+D179</f>
        <v>5610329434.7199993</v>
      </c>
      <c r="E80" s="20">
        <f>E81+E181+E183+E179</f>
        <v>5634730599.3500004</v>
      </c>
    </row>
    <row r="81" spans="1:7" ht="38.25" customHeight="1" x14ac:dyDescent="0.35">
      <c r="A81" s="26" t="s">
        <v>101</v>
      </c>
      <c r="B81" s="14" t="s">
        <v>102</v>
      </c>
      <c r="C81" s="20">
        <f>C82+C85+C141+C173</f>
        <v>5934896278.3500004</v>
      </c>
      <c r="D81" s="5">
        <f>D82+D85+D141+D173</f>
        <v>5610329434.7199993</v>
      </c>
      <c r="E81" s="5">
        <f>E82+E85+E141+E173</f>
        <v>5634730599.3500004</v>
      </c>
      <c r="G81" s="10"/>
    </row>
    <row r="82" spans="1:7" s="7" customFormat="1" ht="23.25" customHeight="1" x14ac:dyDescent="0.35">
      <c r="A82" s="26" t="s">
        <v>103</v>
      </c>
      <c r="B82" s="14" t="s">
        <v>104</v>
      </c>
      <c r="C82" s="20">
        <f>C83+C84</f>
        <v>1041651900</v>
      </c>
      <c r="D82" s="5">
        <f t="shared" ref="D82:E82" si="21">D83+D84</f>
        <v>1173621000</v>
      </c>
      <c r="E82" s="5">
        <f t="shared" si="21"/>
        <v>1326744200</v>
      </c>
    </row>
    <row r="83" spans="1:7" ht="38.25" customHeight="1" x14ac:dyDescent="0.35">
      <c r="A83" s="27" t="s">
        <v>105</v>
      </c>
      <c r="B83" s="15" t="s">
        <v>106</v>
      </c>
      <c r="C83" s="22">
        <v>30728200</v>
      </c>
      <c r="D83" s="6">
        <v>2581100</v>
      </c>
      <c r="E83" s="6">
        <v>79257700</v>
      </c>
    </row>
    <row r="84" spans="1:7" ht="36" x14ac:dyDescent="0.35">
      <c r="A84" s="27" t="s">
        <v>107</v>
      </c>
      <c r="B84" s="15" t="s">
        <v>108</v>
      </c>
      <c r="C84" s="22">
        <v>1010923700</v>
      </c>
      <c r="D84" s="6">
        <v>1171039900</v>
      </c>
      <c r="E84" s="6">
        <v>1247486500</v>
      </c>
    </row>
    <row r="85" spans="1:7" s="7" customFormat="1" ht="34.799999999999997" x14ac:dyDescent="0.35">
      <c r="A85" s="26" t="s">
        <v>109</v>
      </c>
      <c r="B85" s="14" t="s">
        <v>110</v>
      </c>
      <c r="C85" s="21">
        <f>C86+C88+C90+C96+C99+C105+C117+C93+C102+C108+C111+C114</f>
        <v>1250528620.3500001</v>
      </c>
      <c r="D85" s="21">
        <f t="shared" ref="D85:E85" si="22">D86+D88+D90+D96+D99+D105+D117+D93+D102+D108+D111+D114</f>
        <v>783979493.71999991</v>
      </c>
      <c r="E85" s="21">
        <f t="shared" si="22"/>
        <v>668851219.3499999</v>
      </c>
    </row>
    <row r="86" spans="1:7" s="33" customFormat="1" ht="36" x14ac:dyDescent="0.35">
      <c r="A86" s="39" t="s">
        <v>111</v>
      </c>
      <c r="B86" s="35" t="s">
        <v>112</v>
      </c>
      <c r="C86" s="37">
        <f>C87</f>
        <v>241699200</v>
      </c>
      <c r="D86" s="37">
        <f t="shared" ref="D86:E86" si="23">D87</f>
        <v>0</v>
      </c>
      <c r="E86" s="37">
        <f t="shared" si="23"/>
        <v>0</v>
      </c>
    </row>
    <row r="87" spans="1:7" s="33" customFormat="1" ht="36" x14ac:dyDescent="0.35">
      <c r="A87" s="39" t="s">
        <v>114</v>
      </c>
      <c r="B87" s="35" t="s">
        <v>113</v>
      </c>
      <c r="C87" s="37">
        <v>241699200</v>
      </c>
      <c r="D87" s="37">
        <v>0</v>
      </c>
      <c r="E87" s="37">
        <v>0</v>
      </c>
    </row>
    <row r="88" spans="1:7" s="33" customFormat="1" ht="90" x14ac:dyDescent="0.35">
      <c r="A88" s="39" t="s">
        <v>115</v>
      </c>
      <c r="B88" s="35" t="s">
        <v>116</v>
      </c>
      <c r="C88" s="36">
        <f>C89</f>
        <v>220982000</v>
      </c>
      <c r="D88" s="37">
        <f t="shared" ref="D88:E88" si="24">D89</f>
        <v>57531800</v>
      </c>
      <c r="E88" s="37">
        <f t="shared" si="24"/>
        <v>0</v>
      </c>
    </row>
    <row r="89" spans="1:7" s="33" customFormat="1" ht="98.25" customHeight="1" x14ac:dyDescent="0.35">
      <c r="A89" s="39" t="s">
        <v>118</v>
      </c>
      <c r="B89" s="35" t="s">
        <v>117</v>
      </c>
      <c r="C89" s="37">
        <v>220982000</v>
      </c>
      <c r="D89" s="37">
        <v>57531800</v>
      </c>
      <c r="E89" s="37">
        <v>0</v>
      </c>
    </row>
    <row r="90" spans="1:7" s="33" customFormat="1" ht="59.25" customHeight="1" x14ac:dyDescent="0.35">
      <c r="A90" s="39" t="s">
        <v>119</v>
      </c>
      <c r="B90" s="29" t="s">
        <v>120</v>
      </c>
      <c r="C90" s="22">
        <f>C91+C92</f>
        <v>113039520.84999999</v>
      </c>
      <c r="D90" s="22">
        <f>D91+D92</f>
        <v>104286102.22</v>
      </c>
      <c r="E90" s="22">
        <f>E91+E92</f>
        <v>99356841.949999988</v>
      </c>
    </row>
    <row r="91" spans="1:7" s="33" customFormat="1" ht="58.2" customHeight="1" x14ac:dyDescent="0.35">
      <c r="A91" s="39" t="s">
        <v>122</v>
      </c>
      <c r="B91" s="29" t="s">
        <v>121</v>
      </c>
      <c r="C91" s="22">
        <v>84779640.700000003</v>
      </c>
      <c r="D91" s="22">
        <v>76128854.599999994</v>
      </c>
      <c r="E91" s="22">
        <v>69549789.299999997</v>
      </c>
    </row>
    <row r="92" spans="1:7" s="33" customFormat="1" ht="59.4" customHeight="1" x14ac:dyDescent="0.35">
      <c r="A92" s="39" t="s">
        <v>123</v>
      </c>
      <c r="B92" s="35" t="s">
        <v>121</v>
      </c>
      <c r="C92" s="37">
        <v>28259880.149999999</v>
      </c>
      <c r="D92" s="37">
        <v>28157247.620000001</v>
      </c>
      <c r="E92" s="37">
        <v>29807052.649999999</v>
      </c>
    </row>
    <row r="93" spans="1:7" s="33" customFormat="1" ht="59.4" hidden="1" customHeight="1" x14ac:dyDescent="0.35">
      <c r="A93" s="39" t="s">
        <v>220</v>
      </c>
      <c r="B93" s="29" t="s">
        <v>222</v>
      </c>
      <c r="C93" s="22"/>
      <c r="D93" s="22">
        <f>D94+D95</f>
        <v>0</v>
      </c>
      <c r="E93" s="22">
        <f>E94+E95</f>
        <v>0</v>
      </c>
    </row>
    <row r="94" spans="1:7" s="33" customFormat="1" ht="76.2" hidden="1" customHeight="1" x14ac:dyDescent="0.35">
      <c r="A94" s="39" t="s">
        <v>221</v>
      </c>
      <c r="B94" s="29" t="s">
        <v>223</v>
      </c>
      <c r="C94" s="22"/>
      <c r="D94" s="22"/>
      <c r="E94" s="22"/>
    </row>
    <row r="95" spans="1:7" s="33" customFormat="1" ht="75" hidden="1" customHeight="1" x14ac:dyDescent="0.35">
      <c r="A95" s="39" t="s">
        <v>224</v>
      </c>
      <c r="B95" s="35" t="s">
        <v>223</v>
      </c>
      <c r="C95" s="37"/>
      <c r="D95" s="37">
        <v>0</v>
      </c>
      <c r="E95" s="37">
        <v>0</v>
      </c>
    </row>
    <row r="96" spans="1:7" s="33" customFormat="1" ht="59.25" customHeight="1" x14ac:dyDescent="0.35">
      <c r="A96" s="39" t="s">
        <v>124</v>
      </c>
      <c r="B96" s="35" t="s">
        <v>125</v>
      </c>
      <c r="C96" s="37">
        <f>C97+C98</f>
        <v>1518591.9</v>
      </c>
      <c r="D96" s="37">
        <f t="shared" ref="D96:E96" si="25">D97+D98</f>
        <v>1757350.87</v>
      </c>
      <c r="E96" s="37">
        <f t="shared" si="25"/>
        <v>1720897.06</v>
      </c>
    </row>
    <row r="97" spans="1:5" s="33" customFormat="1" ht="56.25" customHeight="1" x14ac:dyDescent="0.35">
      <c r="A97" s="39" t="s">
        <v>127</v>
      </c>
      <c r="B97" s="35" t="s">
        <v>126</v>
      </c>
      <c r="C97" s="37">
        <v>1138943.73</v>
      </c>
      <c r="D97" s="37">
        <v>1282857.02</v>
      </c>
      <c r="E97" s="37">
        <v>1204639.83</v>
      </c>
    </row>
    <row r="98" spans="1:5" s="33" customFormat="1" ht="60.75" customHeight="1" x14ac:dyDescent="0.35">
      <c r="A98" s="39" t="s">
        <v>128</v>
      </c>
      <c r="B98" s="35" t="s">
        <v>126</v>
      </c>
      <c r="C98" s="37">
        <v>379648.17</v>
      </c>
      <c r="D98" s="37">
        <v>474493.85</v>
      </c>
      <c r="E98" s="37">
        <v>516257.23</v>
      </c>
    </row>
    <row r="99" spans="1:5" s="33" customFormat="1" ht="36" x14ac:dyDescent="0.35">
      <c r="A99" s="39" t="s">
        <v>129</v>
      </c>
      <c r="B99" s="29" t="s">
        <v>130</v>
      </c>
      <c r="C99" s="23">
        <f>C100+C101</f>
        <v>4290272.5199999996</v>
      </c>
      <c r="D99" s="22">
        <f t="shared" ref="D99:E99" si="26">D100+D101</f>
        <v>1298200</v>
      </c>
      <c r="E99" s="22">
        <f t="shared" si="26"/>
        <v>1345600</v>
      </c>
    </row>
    <row r="100" spans="1:5" s="33" customFormat="1" ht="36" x14ac:dyDescent="0.35">
      <c r="A100" s="39" t="s">
        <v>132</v>
      </c>
      <c r="B100" s="29" t="s">
        <v>131</v>
      </c>
      <c r="C100" s="22">
        <v>3217701.02</v>
      </c>
      <c r="D100" s="22">
        <v>947700</v>
      </c>
      <c r="E100" s="22">
        <v>941900</v>
      </c>
    </row>
    <row r="101" spans="1:5" s="33" customFormat="1" ht="36" x14ac:dyDescent="0.35">
      <c r="A101" s="39" t="s">
        <v>133</v>
      </c>
      <c r="B101" s="29" t="s">
        <v>131</v>
      </c>
      <c r="C101" s="22">
        <v>1072571.5</v>
      </c>
      <c r="D101" s="22">
        <v>350500</v>
      </c>
      <c r="E101" s="22">
        <v>403700</v>
      </c>
    </row>
    <row r="102" spans="1:5" s="33" customFormat="1" ht="36" x14ac:dyDescent="0.35">
      <c r="A102" s="39" t="s">
        <v>225</v>
      </c>
      <c r="B102" s="29" t="s">
        <v>226</v>
      </c>
      <c r="C102" s="22">
        <f>C103+C104</f>
        <v>526771.26</v>
      </c>
      <c r="D102" s="22">
        <f t="shared" ref="D102:E102" si="27">D103+D104</f>
        <v>489033.8</v>
      </c>
      <c r="E102" s="22">
        <f t="shared" si="27"/>
        <v>488802.13</v>
      </c>
    </row>
    <row r="103" spans="1:5" s="33" customFormat="1" ht="36" x14ac:dyDescent="0.35">
      <c r="A103" s="39" t="s">
        <v>227</v>
      </c>
      <c r="B103" s="29" t="s">
        <v>229</v>
      </c>
      <c r="C103" s="22">
        <v>395077.62</v>
      </c>
      <c r="D103" s="22">
        <v>356994.67</v>
      </c>
      <c r="E103" s="22">
        <v>342161.49</v>
      </c>
    </row>
    <row r="104" spans="1:5" s="33" customFormat="1" ht="36" x14ac:dyDescent="0.35">
      <c r="A104" s="39" t="s">
        <v>228</v>
      </c>
      <c r="B104" s="29" t="s">
        <v>229</v>
      </c>
      <c r="C104" s="22">
        <v>131693.64000000001</v>
      </c>
      <c r="D104" s="22">
        <v>132039.13</v>
      </c>
      <c r="E104" s="22">
        <v>146640.64000000001</v>
      </c>
    </row>
    <row r="105" spans="1:5" s="33" customFormat="1" x14ac:dyDescent="0.35">
      <c r="A105" s="39" t="s">
        <v>134</v>
      </c>
      <c r="B105" s="29" t="s">
        <v>135</v>
      </c>
      <c r="C105" s="22">
        <f>C106+C107</f>
        <v>708343.23</v>
      </c>
      <c r="D105" s="22">
        <f t="shared" ref="D105:E105" si="28">D106+D107</f>
        <v>709526.51</v>
      </c>
      <c r="E105" s="22">
        <f t="shared" si="28"/>
        <v>759270.39</v>
      </c>
    </row>
    <row r="106" spans="1:5" s="33" customFormat="1" ht="18" customHeight="1" x14ac:dyDescent="0.35">
      <c r="A106" s="39" t="s">
        <v>136</v>
      </c>
      <c r="B106" s="29" t="s">
        <v>137</v>
      </c>
      <c r="C106" s="22">
        <v>531257.42000000004</v>
      </c>
      <c r="D106" s="22">
        <v>517954.35</v>
      </c>
      <c r="E106" s="22">
        <v>531489.27</v>
      </c>
    </row>
    <row r="107" spans="1:5" s="33" customFormat="1" ht="17.399999999999999" customHeight="1" x14ac:dyDescent="0.35">
      <c r="A107" s="39" t="s">
        <v>138</v>
      </c>
      <c r="B107" s="29" t="s">
        <v>137</v>
      </c>
      <c r="C107" s="22">
        <v>177085.81</v>
      </c>
      <c r="D107" s="22">
        <v>191572.16</v>
      </c>
      <c r="E107" s="22">
        <v>227781.12</v>
      </c>
    </row>
    <row r="108" spans="1:5" s="33" customFormat="1" ht="36" x14ac:dyDescent="0.35">
      <c r="A108" s="48" t="s">
        <v>249</v>
      </c>
      <c r="B108" s="47" t="s">
        <v>250</v>
      </c>
      <c r="C108" s="22">
        <f>C109+C110</f>
        <v>50828541.670000002</v>
      </c>
      <c r="D108" s="22">
        <f t="shared" ref="D108:E108" si="29">D109+D110</f>
        <v>57502234.039999999</v>
      </c>
      <c r="E108" s="22">
        <f t="shared" si="29"/>
        <v>54547314.350000001</v>
      </c>
    </row>
    <row r="109" spans="1:5" s="33" customFormat="1" ht="36" x14ac:dyDescent="0.35">
      <c r="A109" s="48" t="s">
        <v>251</v>
      </c>
      <c r="B109" s="47" t="s">
        <v>252</v>
      </c>
      <c r="C109" s="22">
        <v>48795400</v>
      </c>
      <c r="D109" s="22">
        <v>54052100</v>
      </c>
      <c r="E109" s="22">
        <v>50729000</v>
      </c>
    </row>
    <row r="110" spans="1:5" s="33" customFormat="1" ht="36" x14ac:dyDescent="0.35">
      <c r="A110" s="48" t="s">
        <v>253</v>
      </c>
      <c r="B110" s="47" t="s">
        <v>252</v>
      </c>
      <c r="C110" s="22">
        <v>2033141.67</v>
      </c>
      <c r="D110" s="22">
        <v>3450134.04</v>
      </c>
      <c r="E110" s="22">
        <v>3818314.35</v>
      </c>
    </row>
    <row r="111" spans="1:5" s="33" customFormat="1" ht="36" x14ac:dyDescent="0.35">
      <c r="A111" s="49" t="s">
        <v>254</v>
      </c>
      <c r="B111" s="47" t="s">
        <v>257</v>
      </c>
      <c r="C111" s="22">
        <f>C112+C113</f>
        <v>15002605</v>
      </c>
      <c r="D111" s="22">
        <f t="shared" ref="D111:E111" si="30">D112+D113</f>
        <v>21276600</v>
      </c>
      <c r="E111" s="22">
        <f t="shared" si="30"/>
        <v>0</v>
      </c>
    </row>
    <row r="112" spans="1:5" s="33" customFormat="1" ht="36" x14ac:dyDescent="0.35">
      <c r="A112" s="49" t="s">
        <v>255</v>
      </c>
      <c r="B112" s="47" t="s">
        <v>257</v>
      </c>
      <c r="C112" s="22">
        <v>14402500</v>
      </c>
      <c r="D112" s="22">
        <v>20000000</v>
      </c>
      <c r="E112" s="22">
        <v>0</v>
      </c>
    </row>
    <row r="113" spans="1:5" s="33" customFormat="1" ht="36" x14ac:dyDescent="0.35">
      <c r="A113" s="49" t="s">
        <v>256</v>
      </c>
      <c r="B113" s="47" t="s">
        <v>257</v>
      </c>
      <c r="C113" s="22">
        <v>600105</v>
      </c>
      <c r="D113" s="22">
        <v>1276600</v>
      </c>
      <c r="E113" s="22">
        <v>0</v>
      </c>
    </row>
    <row r="114" spans="1:5" s="33" customFormat="1" ht="36" x14ac:dyDescent="0.35">
      <c r="A114" s="49" t="s">
        <v>259</v>
      </c>
      <c r="B114" s="47" t="s">
        <v>258</v>
      </c>
      <c r="C114" s="22">
        <f>C115+C116</f>
        <v>0</v>
      </c>
      <c r="D114" s="22">
        <f t="shared" ref="D114:E114" si="31">D115+D116</f>
        <v>0</v>
      </c>
      <c r="E114" s="22">
        <f t="shared" si="31"/>
        <v>136948428.57999998</v>
      </c>
    </row>
    <row r="115" spans="1:5" s="33" customFormat="1" ht="36" x14ac:dyDescent="0.35">
      <c r="A115" s="49" t="s">
        <v>260</v>
      </c>
      <c r="B115" s="47" t="s">
        <v>258</v>
      </c>
      <c r="C115" s="22">
        <v>0</v>
      </c>
      <c r="D115" s="22">
        <v>0</v>
      </c>
      <c r="E115" s="22">
        <v>95863900</v>
      </c>
    </row>
    <row r="116" spans="1:5" s="33" customFormat="1" ht="36" x14ac:dyDescent="0.35">
      <c r="A116" s="49" t="s">
        <v>261</v>
      </c>
      <c r="B116" s="47" t="s">
        <v>258</v>
      </c>
      <c r="C116" s="22">
        <v>0</v>
      </c>
      <c r="D116" s="22">
        <v>0</v>
      </c>
      <c r="E116" s="22">
        <v>41084528.579999998</v>
      </c>
    </row>
    <row r="117" spans="1:5" s="18" customFormat="1" x14ac:dyDescent="0.35">
      <c r="A117" s="30" t="s">
        <v>139</v>
      </c>
      <c r="B117" s="29" t="s">
        <v>140</v>
      </c>
      <c r="C117" s="22">
        <f>C118</f>
        <v>601932773.91999996</v>
      </c>
      <c r="D117" s="22">
        <f t="shared" ref="D117:E117" si="32">D118</f>
        <v>539128646.27999997</v>
      </c>
      <c r="E117" s="22">
        <f t="shared" si="32"/>
        <v>373684064.88999999</v>
      </c>
    </row>
    <row r="118" spans="1:5" s="18" customFormat="1" x14ac:dyDescent="0.35">
      <c r="A118" s="30" t="s">
        <v>142</v>
      </c>
      <c r="B118" s="29" t="s">
        <v>141</v>
      </c>
      <c r="C118" s="22">
        <f>SUM(C120:C140)</f>
        <v>601932773.91999996</v>
      </c>
      <c r="D118" s="22">
        <f t="shared" ref="D118:E118" si="33">SUM(D120:D140)</f>
        <v>539128646.27999997</v>
      </c>
      <c r="E118" s="22">
        <f t="shared" si="33"/>
        <v>373684064.88999999</v>
      </c>
    </row>
    <row r="119" spans="1:5" s="18" customFormat="1" x14ac:dyDescent="0.35">
      <c r="A119" s="30"/>
      <c r="B119" s="29" t="s">
        <v>169</v>
      </c>
      <c r="C119" s="22"/>
      <c r="D119" s="22"/>
      <c r="E119" s="22"/>
    </row>
    <row r="120" spans="1:5" s="18" customFormat="1" ht="93.6" customHeight="1" x14ac:dyDescent="0.35">
      <c r="A120" s="30"/>
      <c r="B120" s="32" t="s">
        <v>230</v>
      </c>
      <c r="C120" s="22">
        <v>108923300</v>
      </c>
      <c r="D120" s="22">
        <v>108923300</v>
      </c>
      <c r="E120" s="22">
        <v>108923300</v>
      </c>
    </row>
    <row r="121" spans="1:5" s="18" customFormat="1" x14ac:dyDescent="0.35">
      <c r="A121" s="30"/>
      <c r="B121" s="32" t="s">
        <v>284</v>
      </c>
      <c r="C121" s="22">
        <v>34922762.020000003</v>
      </c>
      <c r="D121" s="22">
        <v>0</v>
      </c>
      <c r="E121" s="22">
        <v>0</v>
      </c>
    </row>
    <row r="122" spans="1:5" s="18" customFormat="1" ht="54" x14ac:dyDescent="0.35">
      <c r="A122" s="30"/>
      <c r="B122" s="32" t="s">
        <v>289</v>
      </c>
      <c r="C122" s="22">
        <v>55381000</v>
      </c>
      <c r="D122" s="22">
        <v>0</v>
      </c>
      <c r="E122" s="22">
        <v>0</v>
      </c>
    </row>
    <row r="123" spans="1:5" s="18" customFormat="1" x14ac:dyDescent="0.35">
      <c r="A123" s="30"/>
      <c r="B123" s="32" t="s">
        <v>210</v>
      </c>
      <c r="C123" s="22">
        <v>1515000</v>
      </c>
      <c r="D123" s="22">
        <v>200800</v>
      </c>
      <c r="E123" s="22">
        <v>200800</v>
      </c>
    </row>
    <row r="124" spans="1:5" s="18" customFormat="1" x14ac:dyDescent="0.35">
      <c r="A124" s="30"/>
      <c r="B124" s="29" t="s">
        <v>199</v>
      </c>
      <c r="C124" s="22">
        <v>385000</v>
      </c>
      <c r="D124" s="22">
        <v>0</v>
      </c>
      <c r="E124" s="22">
        <v>0</v>
      </c>
    </row>
    <row r="125" spans="1:5" s="18" customFormat="1" x14ac:dyDescent="0.35">
      <c r="A125" s="30"/>
      <c r="B125" s="29" t="s">
        <v>262</v>
      </c>
      <c r="C125" s="22">
        <v>10395000</v>
      </c>
      <c r="D125" s="22">
        <v>0</v>
      </c>
      <c r="E125" s="22">
        <v>0</v>
      </c>
    </row>
    <row r="126" spans="1:5" s="18" customFormat="1" ht="21" customHeight="1" x14ac:dyDescent="0.35">
      <c r="A126" s="30"/>
      <c r="B126" s="29" t="s">
        <v>179</v>
      </c>
      <c r="C126" s="22">
        <v>13509900</v>
      </c>
      <c r="D126" s="22">
        <v>13509900</v>
      </c>
      <c r="E126" s="22">
        <v>13509900</v>
      </c>
    </row>
    <row r="127" spans="1:5" s="18" customFormat="1" ht="94.95" customHeight="1" x14ac:dyDescent="0.35">
      <c r="A127" s="30"/>
      <c r="B127" s="29" t="s">
        <v>231</v>
      </c>
      <c r="C127" s="22">
        <v>23818500</v>
      </c>
      <c r="D127" s="22">
        <v>23818500</v>
      </c>
      <c r="E127" s="22">
        <v>23818500</v>
      </c>
    </row>
    <row r="128" spans="1:5" s="18" customFormat="1" ht="72" x14ac:dyDescent="0.35">
      <c r="A128" s="30"/>
      <c r="B128" s="29" t="s">
        <v>180</v>
      </c>
      <c r="C128" s="22">
        <v>33910199.700000003</v>
      </c>
      <c r="D128" s="22">
        <v>31284266.399999999</v>
      </c>
      <c r="E128" s="22">
        <v>29805562.199999999</v>
      </c>
    </row>
    <row r="129" spans="1:5" s="18" customFormat="1" ht="36" x14ac:dyDescent="0.35">
      <c r="A129" s="30"/>
      <c r="B129" s="29" t="s">
        <v>232</v>
      </c>
      <c r="C129" s="22">
        <v>14937800</v>
      </c>
      <c r="D129" s="22">
        <v>14937800</v>
      </c>
      <c r="E129" s="22">
        <v>14937800</v>
      </c>
    </row>
    <row r="130" spans="1:5" s="18" customFormat="1" ht="36" x14ac:dyDescent="0.35">
      <c r="A130" s="30"/>
      <c r="B130" s="29" t="s">
        <v>239</v>
      </c>
      <c r="C130" s="22">
        <v>143661026.40000001</v>
      </c>
      <c r="D130" s="22">
        <v>300618179.88</v>
      </c>
      <c r="E130" s="22">
        <v>116102672.12</v>
      </c>
    </row>
    <row r="131" spans="1:5" s="18" customFormat="1" ht="90" x14ac:dyDescent="0.35">
      <c r="A131" s="30"/>
      <c r="B131" s="29" t="s">
        <v>290</v>
      </c>
      <c r="C131" s="22">
        <v>66184827.909999996</v>
      </c>
      <c r="D131" s="22">
        <v>0</v>
      </c>
      <c r="E131" s="22">
        <v>0</v>
      </c>
    </row>
    <row r="132" spans="1:5" s="18" customFormat="1" x14ac:dyDescent="0.35">
      <c r="A132" s="30"/>
      <c r="B132" s="29" t="s">
        <v>291</v>
      </c>
      <c r="C132" s="22">
        <v>12482480.800000001</v>
      </c>
      <c r="D132" s="22">
        <v>0</v>
      </c>
      <c r="E132" s="22">
        <v>0</v>
      </c>
    </row>
    <row r="133" spans="1:5" s="18" customFormat="1" ht="38.25" customHeight="1" x14ac:dyDescent="0.35">
      <c r="A133" s="30"/>
      <c r="B133" s="29" t="s">
        <v>200</v>
      </c>
      <c r="C133" s="22">
        <v>7282200</v>
      </c>
      <c r="D133" s="22">
        <v>7232600</v>
      </c>
      <c r="E133" s="22">
        <v>7155000</v>
      </c>
    </row>
    <row r="134" spans="1:5" s="18" customFormat="1" ht="36" x14ac:dyDescent="0.35">
      <c r="A134" s="30"/>
      <c r="B134" s="29" t="s">
        <v>185</v>
      </c>
      <c r="C134" s="22">
        <v>34433900</v>
      </c>
      <c r="D134" s="22">
        <v>34433900</v>
      </c>
      <c r="E134" s="22">
        <v>34433900</v>
      </c>
    </row>
    <row r="135" spans="1:5" s="18" customFormat="1" ht="36" x14ac:dyDescent="0.35">
      <c r="A135" s="30"/>
      <c r="B135" s="29" t="s">
        <v>263</v>
      </c>
      <c r="C135" s="22">
        <v>25289000</v>
      </c>
      <c r="D135" s="22">
        <v>0</v>
      </c>
      <c r="E135" s="22">
        <v>0</v>
      </c>
    </row>
    <row r="136" spans="1:5" s="18" customFormat="1" ht="36" x14ac:dyDescent="0.35">
      <c r="A136" s="30"/>
      <c r="B136" s="29" t="s">
        <v>264</v>
      </c>
      <c r="C136" s="22">
        <v>0</v>
      </c>
      <c r="D136" s="22">
        <v>0</v>
      </c>
      <c r="E136" s="22">
        <v>20627230.57</v>
      </c>
    </row>
    <row r="137" spans="1:5" s="18" customFormat="1" ht="54" x14ac:dyDescent="0.35">
      <c r="A137" s="30"/>
      <c r="B137" s="29" t="s">
        <v>294</v>
      </c>
      <c r="C137" s="22">
        <v>6032477.0899999999</v>
      </c>
      <c r="D137" s="22"/>
      <c r="E137" s="22"/>
    </row>
    <row r="138" spans="1:5" s="18" customFormat="1" ht="36" x14ac:dyDescent="0.35">
      <c r="A138" s="30"/>
      <c r="B138" s="29" t="s">
        <v>233</v>
      </c>
      <c r="C138" s="22">
        <v>4169400</v>
      </c>
      <c r="D138" s="22">
        <v>4169400</v>
      </c>
      <c r="E138" s="22">
        <v>4169400</v>
      </c>
    </row>
    <row r="139" spans="1:5" s="18" customFormat="1" ht="36.75" customHeight="1" x14ac:dyDescent="0.35">
      <c r="A139" s="30"/>
      <c r="B139" s="29" t="s">
        <v>240</v>
      </c>
      <c r="C139" s="22">
        <v>4699000</v>
      </c>
      <c r="D139" s="22">
        <v>0</v>
      </c>
      <c r="E139" s="22">
        <v>0</v>
      </c>
    </row>
    <row r="140" spans="1:5" s="18" customFormat="1" hidden="1" x14ac:dyDescent="0.35">
      <c r="A140" s="30"/>
      <c r="B140" s="29" t="s">
        <v>186</v>
      </c>
      <c r="C140" s="22">
        <v>0</v>
      </c>
      <c r="D140" s="22">
        <v>0</v>
      </c>
      <c r="E140" s="22">
        <v>0</v>
      </c>
    </row>
    <row r="141" spans="1:5" s="34" customFormat="1" ht="21" customHeight="1" x14ac:dyDescent="0.35">
      <c r="A141" s="42" t="s">
        <v>143</v>
      </c>
      <c r="B141" s="41" t="s">
        <v>144</v>
      </c>
      <c r="C141" s="40">
        <f>C142+C156+C158+C160+C162+C166+C164</f>
        <v>3572156899</v>
      </c>
      <c r="D141" s="40">
        <f t="shared" ref="D141:E141" si="34">D142+D156+D158+D160+D162+D166+D164</f>
        <v>3574741120</v>
      </c>
      <c r="E141" s="40">
        <f t="shared" si="34"/>
        <v>3571648520</v>
      </c>
    </row>
    <row r="142" spans="1:5" s="33" customFormat="1" ht="36" x14ac:dyDescent="0.35">
      <c r="A142" s="39" t="s">
        <v>145</v>
      </c>
      <c r="B142" s="35" t="s">
        <v>146</v>
      </c>
      <c r="C142" s="37">
        <f>C143</f>
        <v>3290887043</v>
      </c>
      <c r="D142" s="37">
        <f t="shared" ref="D142:E142" si="35">D143</f>
        <v>3290887040</v>
      </c>
      <c r="E142" s="37">
        <f t="shared" si="35"/>
        <v>3290887040</v>
      </c>
    </row>
    <row r="143" spans="1:5" s="33" customFormat="1" ht="36" x14ac:dyDescent="0.35">
      <c r="A143" s="39" t="s">
        <v>148</v>
      </c>
      <c r="B143" s="35" t="s">
        <v>147</v>
      </c>
      <c r="C143" s="37">
        <f>SUM(C145:C155)</f>
        <v>3290887043</v>
      </c>
      <c r="D143" s="37">
        <f>SUM(D145:D155)</f>
        <v>3290887040</v>
      </c>
      <c r="E143" s="37">
        <f>SUM(E145:E155)</f>
        <v>3290887040</v>
      </c>
    </row>
    <row r="144" spans="1:5" s="33" customFormat="1" x14ac:dyDescent="0.35">
      <c r="A144" s="39"/>
      <c r="B144" s="35" t="s">
        <v>169</v>
      </c>
      <c r="C144" s="37"/>
      <c r="D144" s="37"/>
      <c r="E144" s="37"/>
    </row>
    <row r="145" spans="1:5" s="33" customFormat="1" ht="36" x14ac:dyDescent="0.35">
      <c r="A145" s="39"/>
      <c r="B145" s="35" t="s">
        <v>182</v>
      </c>
      <c r="C145" s="37">
        <v>1821797700</v>
      </c>
      <c r="D145" s="37">
        <v>1821797700</v>
      </c>
      <c r="E145" s="37">
        <v>1821797700</v>
      </c>
    </row>
    <row r="146" spans="1:5" s="33" customFormat="1" ht="36" x14ac:dyDescent="0.35">
      <c r="A146" s="39"/>
      <c r="B146" s="35" t="s">
        <v>181</v>
      </c>
      <c r="C146" s="37">
        <v>1274710600</v>
      </c>
      <c r="D146" s="37">
        <v>1274710600</v>
      </c>
      <c r="E146" s="37">
        <v>1274710600</v>
      </c>
    </row>
    <row r="147" spans="1:5" s="33" customFormat="1" ht="76.2" customHeight="1" x14ac:dyDescent="0.35">
      <c r="A147" s="39"/>
      <c r="B147" s="35" t="s">
        <v>265</v>
      </c>
      <c r="C147" s="37">
        <v>2890440</v>
      </c>
      <c r="D147" s="37">
        <v>2890440</v>
      </c>
      <c r="E147" s="37">
        <v>2890440</v>
      </c>
    </row>
    <row r="148" spans="1:5" s="33" customFormat="1" ht="127.95" customHeight="1" x14ac:dyDescent="0.35">
      <c r="A148" s="39"/>
      <c r="B148" s="35" t="s">
        <v>171</v>
      </c>
      <c r="C148" s="37">
        <v>20193300</v>
      </c>
      <c r="D148" s="37">
        <v>20193300</v>
      </c>
      <c r="E148" s="37">
        <v>20193300</v>
      </c>
    </row>
    <row r="149" spans="1:5" s="33" customFormat="1" ht="108" x14ac:dyDescent="0.35">
      <c r="A149" s="39"/>
      <c r="B149" s="35" t="s">
        <v>183</v>
      </c>
      <c r="C149" s="37">
        <v>9728600</v>
      </c>
      <c r="D149" s="37">
        <v>9728600</v>
      </c>
      <c r="E149" s="37">
        <v>9728600</v>
      </c>
    </row>
    <row r="150" spans="1:5" s="33" customFormat="1" ht="97.95" customHeight="1" x14ac:dyDescent="0.35">
      <c r="A150" s="39"/>
      <c r="B150" s="35" t="s">
        <v>176</v>
      </c>
      <c r="C150" s="37">
        <v>7724500</v>
      </c>
      <c r="D150" s="37">
        <v>7724500</v>
      </c>
      <c r="E150" s="37">
        <v>7724500</v>
      </c>
    </row>
    <row r="151" spans="1:5" s="33" customFormat="1" ht="183" customHeight="1" x14ac:dyDescent="0.35">
      <c r="A151" s="39"/>
      <c r="B151" s="35" t="s">
        <v>234</v>
      </c>
      <c r="C151" s="37">
        <v>136490500</v>
      </c>
      <c r="D151" s="37">
        <v>136490500</v>
      </c>
      <c r="E151" s="37">
        <v>136490500</v>
      </c>
    </row>
    <row r="152" spans="1:5" s="33" customFormat="1" ht="112.95" customHeight="1" x14ac:dyDescent="0.35">
      <c r="A152" s="39"/>
      <c r="B152" s="35" t="s">
        <v>172</v>
      </c>
      <c r="C152" s="37">
        <v>7505000</v>
      </c>
      <c r="D152" s="37">
        <v>7505000</v>
      </c>
      <c r="E152" s="37">
        <v>7505000</v>
      </c>
    </row>
    <row r="153" spans="1:5" s="33" customFormat="1" ht="72" x14ac:dyDescent="0.35">
      <c r="A153" s="39"/>
      <c r="B153" s="35" t="s">
        <v>241</v>
      </c>
      <c r="C153" s="37">
        <v>4480900</v>
      </c>
      <c r="D153" s="37">
        <v>4480900</v>
      </c>
      <c r="E153" s="37">
        <v>4480900</v>
      </c>
    </row>
    <row r="154" spans="1:5" s="33" customFormat="1" ht="111.6" customHeight="1" x14ac:dyDescent="0.35">
      <c r="A154" s="39"/>
      <c r="B154" s="29" t="s">
        <v>174</v>
      </c>
      <c r="C154" s="22">
        <v>2733203</v>
      </c>
      <c r="D154" s="22">
        <v>2733200</v>
      </c>
      <c r="E154" s="22">
        <v>2733200</v>
      </c>
    </row>
    <row r="155" spans="1:5" s="33" customFormat="1" ht="39.75" customHeight="1" x14ac:dyDescent="0.35">
      <c r="A155" s="39"/>
      <c r="B155" s="29" t="s">
        <v>170</v>
      </c>
      <c r="C155" s="22">
        <v>2632300</v>
      </c>
      <c r="D155" s="22">
        <v>2632300</v>
      </c>
      <c r="E155" s="22">
        <v>2632300</v>
      </c>
    </row>
    <row r="156" spans="1:5" s="33" customFormat="1" ht="78.75" customHeight="1" x14ac:dyDescent="0.35">
      <c r="A156" s="39" t="s">
        <v>149</v>
      </c>
      <c r="B156" s="29" t="s">
        <v>150</v>
      </c>
      <c r="C156" s="22">
        <f>C157</f>
        <v>83237100</v>
      </c>
      <c r="D156" s="22">
        <f t="shared" ref="D156:E156" si="36">D157</f>
        <v>83237100</v>
      </c>
      <c r="E156" s="22">
        <f t="shared" si="36"/>
        <v>83237100</v>
      </c>
    </row>
    <row r="157" spans="1:5" s="33" customFormat="1" ht="73.2" customHeight="1" x14ac:dyDescent="0.35">
      <c r="A157" s="39" t="s">
        <v>152</v>
      </c>
      <c r="B157" s="29" t="s">
        <v>151</v>
      </c>
      <c r="C157" s="22">
        <v>83237100</v>
      </c>
      <c r="D157" s="22">
        <v>83237100</v>
      </c>
      <c r="E157" s="22">
        <v>83237100</v>
      </c>
    </row>
    <row r="158" spans="1:5" s="33" customFormat="1" ht="57" customHeight="1" x14ac:dyDescent="0.35">
      <c r="A158" s="39" t="s">
        <v>153</v>
      </c>
      <c r="B158" s="29" t="s">
        <v>154</v>
      </c>
      <c r="C158" s="23">
        <f>C159</f>
        <v>104314740</v>
      </c>
      <c r="D158" s="23">
        <f t="shared" ref="D158:E158" si="37">D159</f>
        <v>104314700</v>
      </c>
      <c r="E158" s="23">
        <f t="shared" si="37"/>
        <v>104314700</v>
      </c>
    </row>
    <row r="159" spans="1:5" s="33" customFormat="1" ht="58.5" customHeight="1" x14ac:dyDescent="0.35">
      <c r="A159" s="39" t="s">
        <v>156</v>
      </c>
      <c r="B159" s="29" t="s">
        <v>155</v>
      </c>
      <c r="C159" s="22">
        <v>104314740</v>
      </c>
      <c r="D159" s="22">
        <v>104314700</v>
      </c>
      <c r="E159" s="22">
        <v>104314700</v>
      </c>
    </row>
    <row r="160" spans="1:5" s="33" customFormat="1" ht="60.75" customHeight="1" x14ac:dyDescent="0.35">
      <c r="A160" s="39" t="s">
        <v>157</v>
      </c>
      <c r="B160" s="29" t="s">
        <v>158</v>
      </c>
      <c r="C160" s="22">
        <f>C161</f>
        <v>38700</v>
      </c>
      <c r="D160" s="22">
        <f t="shared" ref="D160:E160" si="38">D161</f>
        <v>349900</v>
      </c>
      <c r="E160" s="22">
        <f t="shared" si="38"/>
        <v>38000</v>
      </c>
    </row>
    <row r="161" spans="1:5" s="33" customFormat="1" ht="59.4" customHeight="1" x14ac:dyDescent="0.35">
      <c r="A161" s="39" t="s">
        <v>160</v>
      </c>
      <c r="B161" s="29" t="s">
        <v>159</v>
      </c>
      <c r="C161" s="22">
        <v>38700</v>
      </c>
      <c r="D161" s="22">
        <v>349900</v>
      </c>
      <c r="E161" s="22">
        <v>38000</v>
      </c>
    </row>
    <row r="162" spans="1:5" s="33" customFormat="1" ht="57.75" customHeight="1" x14ac:dyDescent="0.35">
      <c r="A162" s="39" t="s">
        <v>161</v>
      </c>
      <c r="B162" s="29" t="s">
        <v>162</v>
      </c>
      <c r="C162" s="22">
        <f>C163</f>
        <v>2226276</v>
      </c>
      <c r="D162" s="22">
        <f t="shared" ref="D162:E162" si="39">D163</f>
        <v>2780700</v>
      </c>
      <c r="E162" s="22">
        <f t="shared" si="39"/>
        <v>0</v>
      </c>
    </row>
    <row r="163" spans="1:5" s="33" customFormat="1" ht="57.75" customHeight="1" x14ac:dyDescent="0.35">
      <c r="A163" s="39" t="s">
        <v>164</v>
      </c>
      <c r="B163" s="29" t="s">
        <v>163</v>
      </c>
      <c r="C163" s="22">
        <v>2226276</v>
      </c>
      <c r="D163" s="22">
        <v>2780700</v>
      </c>
      <c r="E163" s="22">
        <v>0</v>
      </c>
    </row>
    <row r="164" spans="1:5" s="33" customFormat="1" ht="108" x14ac:dyDescent="0.35">
      <c r="A164" s="27" t="s">
        <v>266</v>
      </c>
      <c r="B164" s="15" t="s">
        <v>267</v>
      </c>
      <c r="C164" s="22">
        <f>C165</f>
        <v>73979640</v>
      </c>
      <c r="D164" s="22">
        <f t="shared" ref="D164:E164" si="40">D165</f>
        <v>75698280</v>
      </c>
      <c r="E164" s="22">
        <f t="shared" si="40"/>
        <v>75698280</v>
      </c>
    </row>
    <row r="165" spans="1:5" s="33" customFormat="1" ht="108" x14ac:dyDescent="0.35">
      <c r="A165" s="27" t="s">
        <v>268</v>
      </c>
      <c r="B165" s="15" t="s">
        <v>269</v>
      </c>
      <c r="C165" s="22">
        <v>73979640</v>
      </c>
      <c r="D165" s="22">
        <v>75698280</v>
      </c>
      <c r="E165" s="22">
        <v>75698280</v>
      </c>
    </row>
    <row r="166" spans="1:5" s="33" customFormat="1" x14ac:dyDescent="0.35">
      <c r="A166" s="39" t="s">
        <v>187</v>
      </c>
      <c r="B166" s="35" t="s">
        <v>189</v>
      </c>
      <c r="C166" s="37">
        <f>C167</f>
        <v>17473400</v>
      </c>
      <c r="D166" s="37">
        <f t="shared" ref="D166:E166" si="41">D167</f>
        <v>17473400</v>
      </c>
      <c r="E166" s="37">
        <f t="shared" si="41"/>
        <v>17473400</v>
      </c>
    </row>
    <row r="167" spans="1:5" s="33" customFormat="1" x14ac:dyDescent="0.35">
      <c r="A167" s="39" t="s">
        <v>188</v>
      </c>
      <c r="B167" s="35" t="s">
        <v>189</v>
      </c>
      <c r="C167" s="37">
        <f>C170+C172+C171+C169</f>
        <v>17473400</v>
      </c>
      <c r="D167" s="37">
        <f>D170+D172+D171+D169</f>
        <v>17473400</v>
      </c>
      <c r="E167" s="37">
        <f>E170+E172+E171+E169</f>
        <v>17473400</v>
      </c>
    </row>
    <row r="168" spans="1:5" s="33" customFormat="1" x14ac:dyDescent="0.35">
      <c r="A168" s="39"/>
      <c r="B168" s="35" t="s">
        <v>169</v>
      </c>
      <c r="C168" s="37"/>
      <c r="D168" s="37"/>
      <c r="E168" s="37"/>
    </row>
    <row r="169" spans="1:5" s="33" customFormat="1" ht="56.4" customHeight="1" x14ac:dyDescent="0.35">
      <c r="A169" s="39"/>
      <c r="B169" s="35" t="s">
        <v>173</v>
      </c>
      <c r="C169" s="37">
        <v>11609500</v>
      </c>
      <c r="D169" s="37">
        <v>11609500</v>
      </c>
      <c r="E169" s="37">
        <v>11609500</v>
      </c>
    </row>
    <row r="170" spans="1:5" s="33" customFormat="1" ht="40.5" customHeight="1" x14ac:dyDescent="0.35">
      <c r="A170" s="39"/>
      <c r="B170" s="35" t="s">
        <v>178</v>
      </c>
      <c r="C170" s="37">
        <v>3412000</v>
      </c>
      <c r="D170" s="37">
        <v>3412000</v>
      </c>
      <c r="E170" s="37">
        <v>3412000</v>
      </c>
    </row>
    <row r="171" spans="1:5" s="33" customFormat="1" ht="38.25" customHeight="1" x14ac:dyDescent="0.35">
      <c r="A171" s="39"/>
      <c r="B171" s="35" t="s">
        <v>177</v>
      </c>
      <c r="C171" s="37">
        <v>2401900</v>
      </c>
      <c r="D171" s="37">
        <v>2401900</v>
      </c>
      <c r="E171" s="37">
        <v>2401900</v>
      </c>
    </row>
    <row r="172" spans="1:5" s="33" customFormat="1" ht="55.95" customHeight="1" x14ac:dyDescent="0.35">
      <c r="A172" s="39"/>
      <c r="B172" s="35" t="s">
        <v>175</v>
      </c>
      <c r="C172" s="37">
        <v>50000</v>
      </c>
      <c r="D172" s="37">
        <v>50000</v>
      </c>
      <c r="E172" s="37">
        <v>50000</v>
      </c>
    </row>
    <row r="173" spans="1:5" s="34" customFormat="1" ht="22.5" customHeight="1" x14ac:dyDescent="0.35">
      <c r="A173" s="42" t="s">
        <v>165</v>
      </c>
      <c r="B173" s="41" t="s">
        <v>166</v>
      </c>
      <c r="C173" s="40">
        <f>C174+C177</f>
        <v>70558859</v>
      </c>
      <c r="D173" s="40">
        <f t="shared" ref="D173:E173" si="42">D174+D177</f>
        <v>77987821</v>
      </c>
      <c r="E173" s="40">
        <f t="shared" si="42"/>
        <v>67486660</v>
      </c>
    </row>
    <row r="174" spans="1:5" s="34" customFormat="1" ht="72" x14ac:dyDescent="0.35">
      <c r="A174" s="43" t="s">
        <v>242</v>
      </c>
      <c r="B174" s="35" t="s">
        <v>204</v>
      </c>
      <c r="C174" s="36">
        <f>C175+C176</f>
        <v>10803251</v>
      </c>
      <c r="D174" s="36">
        <f t="shared" ref="D174:E174" si="43">D175+D176</f>
        <v>10967182</v>
      </c>
      <c r="E174" s="36">
        <f t="shared" si="43"/>
        <v>11165551</v>
      </c>
    </row>
    <row r="175" spans="1:5" s="34" customFormat="1" ht="72" x14ac:dyDescent="0.35">
      <c r="A175" s="28" t="s">
        <v>270</v>
      </c>
      <c r="B175" s="15" t="s">
        <v>204</v>
      </c>
      <c r="C175" s="36">
        <v>10371121</v>
      </c>
      <c r="D175" s="36">
        <v>10309151</v>
      </c>
      <c r="E175" s="36">
        <v>10383962</v>
      </c>
    </row>
    <row r="176" spans="1:5" s="33" customFormat="1" ht="72" x14ac:dyDescent="0.35">
      <c r="A176" s="43" t="s">
        <v>205</v>
      </c>
      <c r="B176" s="35" t="s">
        <v>204</v>
      </c>
      <c r="C176" s="37">
        <v>432130</v>
      </c>
      <c r="D176" s="37">
        <v>658031</v>
      </c>
      <c r="E176" s="37">
        <v>781589</v>
      </c>
    </row>
    <row r="177" spans="1:5" s="33" customFormat="1" ht="36" x14ac:dyDescent="0.35">
      <c r="A177" s="43" t="s">
        <v>201</v>
      </c>
      <c r="B177" s="44" t="s">
        <v>192</v>
      </c>
      <c r="C177" s="36">
        <f>C178</f>
        <v>59755608</v>
      </c>
      <c r="D177" s="36">
        <f t="shared" ref="D177:E177" si="44">D178</f>
        <v>67020639</v>
      </c>
      <c r="E177" s="36">
        <f t="shared" si="44"/>
        <v>56321109</v>
      </c>
    </row>
    <row r="178" spans="1:5" s="33" customFormat="1" ht="36" x14ac:dyDescent="0.35">
      <c r="A178" s="43" t="s">
        <v>202</v>
      </c>
      <c r="B178" s="38" t="s">
        <v>192</v>
      </c>
      <c r="C178" s="23">
        <f>57352478+2403130</f>
        <v>59755608</v>
      </c>
      <c r="D178" s="23">
        <f>61413339+5607300</f>
        <v>67020639</v>
      </c>
      <c r="E178" s="23">
        <v>56321109</v>
      </c>
    </row>
    <row r="179" spans="1:5" s="7" customFormat="1" ht="34.799999999999997" x14ac:dyDescent="0.35">
      <c r="A179" s="55" t="s">
        <v>285</v>
      </c>
      <c r="B179" s="56" t="s">
        <v>286</v>
      </c>
      <c r="C179" s="12">
        <f>C180</f>
        <v>117748400</v>
      </c>
      <c r="D179" s="12">
        <f t="shared" ref="D179:E179" si="45">D180</f>
        <v>0</v>
      </c>
      <c r="E179" s="12">
        <f t="shared" si="45"/>
        <v>0</v>
      </c>
    </row>
    <row r="180" spans="1:5" ht="36" x14ac:dyDescent="0.35">
      <c r="A180" s="28" t="s">
        <v>287</v>
      </c>
      <c r="B180" s="52" t="s">
        <v>288</v>
      </c>
      <c r="C180" s="13">
        <v>117748400</v>
      </c>
      <c r="D180" s="13">
        <v>0</v>
      </c>
      <c r="E180" s="13">
        <v>0</v>
      </c>
    </row>
    <row r="181" spans="1:5" ht="75.75" customHeight="1" x14ac:dyDescent="0.35">
      <c r="A181" s="46" t="s">
        <v>271</v>
      </c>
      <c r="B181" s="16" t="s">
        <v>272</v>
      </c>
      <c r="C181" s="12">
        <f>C182</f>
        <v>153185872.66</v>
      </c>
      <c r="D181" s="12">
        <f t="shared" ref="D181:E181" si="46">D182</f>
        <v>0</v>
      </c>
      <c r="E181" s="12">
        <f t="shared" si="46"/>
        <v>0</v>
      </c>
    </row>
    <row r="182" spans="1:5" ht="36" x14ac:dyDescent="0.35">
      <c r="A182" s="50" t="s">
        <v>273</v>
      </c>
      <c r="B182" s="17" t="s">
        <v>274</v>
      </c>
      <c r="C182" s="23">
        <v>153185872.66</v>
      </c>
      <c r="D182" s="13">
        <v>0</v>
      </c>
      <c r="E182" s="13">
        <v>0</v>
      </c>
    </row>
    <row r="183" spans="1:5" ht="52.2" x14ac:dyDescent="0.35">
      <c r="A183" s="26" t="s">
        <v>275</v>
      </c>
      <c r="B183" s="16" t="s">
        <v>276</v>
      </c>
      <c r="C183" s="12">
        <f>SUM(C184:C186)</f>
        <v>-114138885.08</v>
      </c>
      <c r="D183" s="12">
        <f t="shared" ref="D183:E183" si="47">SUM(D184:D186)</f>
        <v>0</v>
      </c>
      <c r="E183" s="12">
        <f t="shared" si="47"/>
        <v>0</v>
      </c>
    </row>
    <row r="184" spans="1:5" ht="72" x14ac:dyDescent="0.35">
      <c r="A184" s="27" t="s">
        <v>277</v>
      </c>
      <c r="B184" s="17" t="s">
        <v>278</v>
      </c>
      <c r="C184" s="13">
        <v>-0.02</v>
      </c>
      <c r="D184" s="13">
        <v>0</v>
      </c>
      <c r="E184" s="13">
        <v>0</v>
      </c>
    </row>
    <row r="185" spans="1:5" s="33" customFormat="1" ht="72" x14ac:dyDescent="0.35">
      <c r="A185" s="27" t="s">
        <v>279</v>
      </c>
      <c r="B185" s="51" t="s">
        <v>278</v>
      </c>
      <c r="C185" s="13">
        <v>-0.01</v>
      </c>
      <c r="D185" s="13">
        <v>0</v>
      </c>
      <c r="E185" s="13">
        <v>0</v>
      </c>
    </row>
    <row r="186" spans="1:5" ht="54" x14ac:dyDescent="0.35">
      <c r="A186" s="28" t="s">
        <v>280</v>
      </c>
      <c r="B186" s="52" t="s">
        <v>281</v>
      </c>
      <c r="C186" s="23">
        <v>-114138885.05</v>
      </c>
      <c r="D186" s="13">
        <v>0</v>
      </c>
      <c r="E186" s="13">
        <v>0</v>
      </c>
    </row>
    <row r="187" spans="1:5" x14ac:dyDescent="0.35">
      <c r="A187" s="45" t="s">
        <v>292</v>
      </c>
      <c r="E187" s="11" t="s">
        <v>293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Абрамова Юлия Александровна</cp:lastModifiedBy>
  <cp:lastPrinted>2025-08-06T07:41:48Z</cp:lastPrinted>
  <dcterms:created xsi:type="dcterms:W3CDTF">2021-11-04T06:12:02Z</dcterms:created>
  <dcterms:modified xsi:type="dcterms:W3CDTF">2025-08-08T08:30:07Z</dcterms:modified>
</cp:coreProperties>
</file>